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96" yWindow="528" windowWidth="18000" windowHeight="12300"/>
  </bookViews>
  <sheets>
    <sheet name="Приложение к Закону" sheetId="2" r:id="rId1"/>
  </sheets>
  <definedNames>
    <definedName name="_xlnm.Print_Titles" localSheetId="0">'Приложение к Закону'!$4:$5</definedName>
  </definedNames>
  <calcPr calcId="145621"/>
</workbook>
</file>

<file path=xl/calcChain.xml><?xml version="1.0" encoding="utf-8"?>
<calcChain xmlns="http://schemas.openxmlformats.org/spreadsheetml/2006/main"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D30" i="2"/>
  <c r="F30" i="2" s="1"/>
  <c r="D27" i="2"/>
  <c r="F27" i="2" s="1"/>
  <c r="D37" i="2"/>
  <c r="F37" i="2" s="1"/>
  <c r="D19" i="2"/>
  <c r="D13" i="2"/>
  <c r="F13" i="2" s="1"/>
  <c r="D54" i="2"/>
  <c r="D52" i="2"/>
  <c r="F52" i="2" s="1"/>
  <c r="G52" i="2" s="1"/>
  <c r="D50" i="2"/>
  <c r="F50" i="2" s="1"/>
  <c r="D46" i="2"/>
  <c r="F46" i="2" s="1"/>
  <c r="D43" i="2"/>
  <c r="F43" i="2" s="1"/>
  <c r="D35" i="2"/>
  <c r="F35" i="2" s="1"/>
  <c r="D26" i="2"/>
  <c r="F26" i="2" s="1"/>
  <c r="D21" i="2"/>
  <c r="F21" i="2" s="1"/>
  <c r="D18" i="2"/>
  <c r="F18" i="2" s="1"/>
  <c r="D15" i="2"/>
  <c r="F15" i="2" s="1"/>
  <c r="D12" i="2"/>
  <c r="F12" i="2" s="1"/>
  <c r="D9" i="2"/>
  <c r="D7" i="2"/>
  <c r="D53" i="2"/>
  <c r="F53" i="2" s="1"/>
  <c r="G53" i="2" s="1"/>
  <c r="D49" i="2"/>
  <c r="F49" i="2" s="1"/>
  <c r="D45" i="2"/>
  <c r="F45" i="2" s="1"/>
  <c r="H44" i="2" s="1"/>
  <c r="D40" i="2"/>
  <c r="F40" i="2" s="1"/>
  <c r="H39" i="2" s="1"/>
  <c r="D34" i="2"/>
  <c r="F34" i="2" s="1"/>
  <c r="H33" i="2" s="1"/>
  <c r="D32" i="2"/>
  <c r="F32" i="2" s="1"/>
  <c r="G32" i="2" s="1"/>
  <c r="D29" i="2"/>
  <c r="F29" i="2" s="1"/>
  <c r="D25" i="2"/>
  <c r="F25" i="2" s="1"/>
  <c r="D22" i="2"/>
  <c r="D20" i="2"/>
  <c r="F20" i="2" s="1"/>
  <c r="D17" i="2"/>
  <c r="F17" i="2" s="1"/>
  <c r="D14" i="2"/>
  <c r="F14" i="2"/>
  <c r="D11" i="2"/>
  <c r="F11" i="2" s="1"/>
  <c r="D8" i="2"/>
  <c r="F8" i="2" s="1"/>
  <c r="G8" i="2" s="1"/>
  <c r="D6" i="2"/>
  <c r="F6" i="2" s="1"/>
  <c r="D56" i="2"/>
  <c r="F56" i="2" s="1"/>
  <c r="G56" i="2" s="1"/>
  <c r="D48" i="2"/>
  <c r="F48" i="2" s="1"/>
  <c r="D38" i="2"/>
  <c r="D36" i="2"/>
  <c r="F36" i="2" s="1"/>
  <c r="H35" i="2" s="1"/>
  <c r="D33" i="2"/>
  <c r="F33" i="2" s="1"/>
  <c r="D31" i="2"/>
  <c r="F31" i="2" s="1"/>
  <c r="D28" i="2"/>
  <c r="D24" i="2"/>
  <c r="F24" i="2" s="1"/>
  <c r="D16" i="2"/>
  <c r="F16" i="2"/>
  <c r="D10" i="2"/>
  <c r="F10" i="2" s="1"/>
  <c r="D57" i="2"/>
  <c r="D55" i="2"/>
  <c r="F55" i="2" s="1"/>
  <c r="H54" i="2" s="1"/>
  <c r="D51" i="2"/>
  <c r="F51" i="2" s="1"/>
  <c r="G51" i="2" s="1"/>
  <c r="D47" i="2"/>
  <c r="F47" i="2" s="1"/>
  <c r="D44" i="2"/>
  <c r="F44" i="2" s="1"/>
  <c r="D42" i="2"/>
  <c r="F42" i="2" s="1"/>
  <c r="H41" i="2" s="1"/>
  <c r="D39" i="2"/>
  <c r="F39" i="2" s="1"/>
  <c r="G39" i="2" s="1"/>
  <c r="F19" i="2"/>
  <c r="H18" i="2" s="1"/>
  <c r="G43" i="2"/>
  <c r="F7" i="2"/>
  <c r="H6" i="2" s="1"/>
  <c r="F22" i="2"/>
  <c r="F54" i="2"/>
  <c r="F28" i="2"/>
  <c r="G28" i="2" s="1"/>
  <c r="F38" i="2"/>
  <c r="H37" i="2" s="1"/>
  <c r="F9" i="2"/>
  <c r="F57" i="2"/>
  <c r="G57" i="2" s="1"/>
  <c r="H49" i="2"/>
  <c r="H13" i="2" l="1"/>
  <c r="G29" i="2"/>
  <c r="H46" i="2"/>
  <c r="G54" i="2"/>
  <c r="G20" i="2"/>
  <c r="H20" i="2"/>
  <c r="G46" i="2"/>
  <c r="G26" i="2"/>
  <c r="H26" i="2"/>
  <c r="G13" i="2"/>
  <c r="G35" i="2"/>
  <c r="G6" i="2"/>
  <c r="G18" i="2"/>
  <c r="G49" i="2"/>
  <c r="H29" i="2"/>
  <c r="G37" i="2"/>
  <c r="G44" i="2"/>
  <c r="H9" i="2"/>
  <c r="G33" i="2"/>
  <c r="G9" i="2"/>
  <c r="D23" i="2"/>
  <c r="F23" i="2" s="1"/>
  <c r="D41" i="2"/>
  <c r="F41" i="2" s="1"/>
  <c r="G41" i="2" s="1"/>
  <c r="H22" i="2" l="1"/>
  <c r="G22" i="2"/>
</calcChain>
</file>

<file path=xl/sharedStrings.xml><?xml version="1.0" encoding="utf-8"?>
<sst xmlns="http://schemas.openxmlformats.org/spreadsheetml/2006/main" count="64" uniqueCount="64">
  <si>
    <t>№ п.п.</t>
  </si>
  <si>
    <t>Протяженность автомобильных дорог местного значения, км.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</si>
  <si>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</si>
  <si>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</si>
  <si>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</si>
  <si>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</si>
  <si>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</si>
  <si>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</si>
  <si>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</si>
  <si>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</si>
  <si>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</si>
  <si>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</si>
  <si>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</si>
  <si>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</si>
  <si>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</si>
  <si>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</si>
  <si>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</si>
  <si>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</si>
  <si>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</si>
  <si>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</si>
  <si>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</si>
  <si>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</si>
  <si>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</si>
  <si>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</si>
  <si>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</si>
  <si>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</si>
  <si>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</si>
  <si>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</si>
  <si>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</si>
  <si>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</si>
  <si>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</si>
  <si>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</si>
  <si>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</si>
  <si>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</si>
  <si>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</si>
  <si>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</si>
  <si>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</si>
  <si>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</si>
  <si>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</si>
  <si>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</si>
  <si>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</si>
  <si>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</si>
  <si>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</si>
  <si>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</si>
  <si>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</si>
  <si>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</si>
  <si>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</si>
  <si>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</si>
  <si>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</si>
  <si>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</si>
  <si>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</si>
  <si>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</si>
  <si>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</si>
  <si>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Норматив отчисления, %</t>
  </si>
  <si>
    <t xml:space="preserve">По МО, которым установлен норматив </t>
  </si>
  <si>
    <t>В бюджеты городских поселений</t>
  </si>
  <si>
    <t>В консолиди-рованный бюджет МР (ГО)</t>
  </si>
  <si>
    <t>Муниципальный район "Город Людиново и Людиновский район"</t>
  </si>
  <si>
    <t>Наименование муниципального образования</t>
  </si>
  <si>
    <t>Прогноз поступления на 2016 год, тыс. рублей</t>
  </si>
  <si>
    <t>Норматив отчисления</t>
  </si>
  <si>
    <t>(в процентах)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</si>
  <si>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РАСПРЕДЕЛЕНИЮ МЕЖДУ БЮДЖЕТАМИ СУБЪЕКТОВ РОССИЙСКОЙ ФЕДЕРАЦИИ И МЕСТНЫМИ БЮДЖЕТАМИ, НА 2016 ГОД</t>
  </si>
  <si>
    <t>Приложение № 3 к Закону Калужской области "Об областном бюджете на 2016 год"
от ___________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</si>
</sst>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000"/>
    <numFmt numFmtId="167" formatCode="_-* #,##0.0_р_._-;\-* #,##0.0_р_._-;_-* &quot;-&quot;??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7" fontId="4" fillId="0" borderId="13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7" fontId="4" fillId="0" borderId="16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164" fontId="4" fillId="0" borderId="18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7" fillId="0" borderId="0" xfId="0" applyFont="1" applyAlignment="1">
      <alignment horizontal="right"/>
    </xf>
    <xf numFmtId="164" fontId="4" fillId="0" borderId="25" xfId="1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166" fontId="4" fillId="0" borderId="18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166" fontId="4" fillId="0" borderId="14" xfId="0" applyNumberFormat="1" applyFont="1" applyBorder="1" applyAlignment="1">
      <alignment horizontal="center" vertical="center"/>
    </xf>
    <xf numFmtId="166" fontId="4" fillId="3" borderId="14" xfId="0" applyNumberFormat="1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9" xfId="0" applyFont="1" applyBorder="1"/>
    <xf numFmtId="166" fontId="4" fillId="0" borderId="25" xfId="0" applyNumberFormat="1" applyFont="1" applyBorder="1" applyAlignment="1">
      <alignment horizontal="center" vertical="center"/>
    </xf>
    <xf numFmtId="166" fontId="4" fillId="3" borderId="7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/>
    <xf numFmtId="0" fontId="2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2" sqref="A2:H2"/>
    </sheetView>
  </sheetViews>
  <sheetFormatPr defaultRowHeight="13.2" x14ac:dyDescent="0.25"/>
  <cols>
    <col min="1" max="1" width="5.109375" customWidth="1"/>
    <col min="2" max="2" width="56.77734375" customWidth="1"/>
    <col min="3" max="3" width="17.44140625" hidden="1" customWidth="1"/>
    <col min="4" max="4" width="27.109375" hidden="1" customWidth="1"/>
    <col min="5" max="5" width="34.88671875" customWidth="1"/>
    <col min="6" max="6" width="17.6640625" hidden="1" customWidth="1"/>
    <col min="7" max="7" width="19" hidden="1" customWidth="1"/>
    <col min="8" max="8" width="20.44140625" hidden="1" customWidth="1"/>
    <col min="9" max="9" width="0" hidden="1" customWidth="1"/>
    <col min="10" max="10" width="17" hidden="1" customWidth="1"/>
    <col min="11" max="11" width="16.6640625" hidden="1" customWidth="1"/>
  </cols>
  <sheetData>
    <row r="1" spans="1:11" s="1" customFormat="1" ht="70.8" customHeight="1" x14ac:dyDescent="0.25">
      <c r="C1" s="28"/>
      <c r="E1" s="47" t="s">
        <v>63</v>
      </c>
      <c r="F1" s="29"/>
      <c r="G1" s="29"/>
      <c r="H1" s="29"/>
    </row>
    <row r="2" spans="1:11" s="1" customFormat="1" ht="130.19999999999999" customHeight="1" x14ac:dyDescent="0.25">
      <c r="A2" s="48" t="s">
        <v>62</v>
      </c>
      <c r="B2" s="48"/>
      <c r="C2" s="48"/>
      <c r="D2" s="48"/>
      <c r="E2" s="49"/>
      <c r="F2" s="49"/>
      <c r="G2" s="49"/>
      <c r="H2" s="49"/>
      <c r="I2" s="30"/>
    </row>
    <row r="3" spans="1:11" s="1" customFormat="1" ht="24" customHeight="1" thickBot="1" x14ac:dyDescent="0.3">
      <c r="E3" s="31" t="s">
        <v>61</v>
      </c>
    </row>
    <row r="4" spans="1:11" s="1" customFormat="1" ht="17.25" customHeight="1" thickBot="1" x14ac:dyDescent="0.3">
      <c r="A4" s="50" t="s">
        <v>0</v>
      </c>
      <c r="B4" s="52" t="s">
        <v>58</v>
      </c>
      <c r="C4" s="54" t="s">
        <v>1</v>
      </c>
      <c r="D4" s="56" t="s">
        <v>53</v>
      </c>
      <c r="E4" s="56" t="s">
        <v>60</v>
      </c>
      <c r="F4" s="58" t="s">
        <v>59</v>
      </c>
      <c r="G4" s="58"/>
      <c r="H4" s="59"/>
      <c r="I4" s="2"/>
      <c r="J4" s="2"/>
    </row>
    <row r="5" spans="1:11" s="1" customFormat="1" ht="40.5" customHeight="1" thickBot="1" x14ac:dyDescent="0.3">
      <c r="A5" s="51"/>
      <c r="B5" s="53"/>
      <c r="C5" s="55"/>
      <c r="D5" s="57"/>
      <c r="E5" s="57"/>
      <c r="F5" s="26" t="s">
        <v>54</v>
      </c>
      <c r="G5" s="4" t="s">
        <v>56</v>
      </c>
      <c r="H5" s="5" t="s">
        <v>55</v>
      </c>
      <c r="I5" s="2"/>
      <c r="J5" s="2"/>
    </row>
    <row r="6" spans="1:11" s="1" customFormat="1" ht="20.399999999999999" customHeight="1" thickBot="1" x14ac:dyDescent="0.35">
      <c r="A6" s="34">
        <v>1</v>
      </c>
      <c r="B6" s="37" t="s">
        <v>2</v>
      </c>
      <c r="C6" s="24">
        <v>283.10000000000002</v>
      </c>
      <c r="D6" s="38" t="e">
        <f>C6/#REF!*10</f>
        <v>#REF!</v>
      </c>
      <c r="E6" s="39">
        <v>0.2379</v>
      </c>
      <c r="F6" s="22" t="e">
        <f>#REF!*D6/10</f>
        <v>#REF!</v>
      </c>
      <c r="G6" s="12" t="e">
        <f>F6+F7</f>
        <v>#REF!</v>
      </c>
      <c r="H6" s="10" t="e">
        <f>F7</f>
        <v>#REF!</v>
      </c>
      <c r="I6" s="2"/>
      <c r="J6" s="2">
        <v>0.23789116332224131</v>
      </c>
      <c r="K6" s="2">
        <f>ROUND((J6),5)</f>
        <v>0.23788999999999999</v>
      </c>
    </row>
    <row r="7" spans="1:11" s="1" customFormat="1" ht="21" customHeight="1" thickBot="1" x14ac:dyDescent="0.35">
      <c r="A7" s="35">
        <v>2</v>
      </c>
      <c r="B7" s="40" t="s">
        <v>3</v>
      </c>
      <c r="C7" s="23">
        <v>35.299999999999997</v>
      </c>
      <c r="D7" s="3" t="e">
        <f>C7/#REF!*10</f>
        <v>#REF!</v>
      </c>
      <c r="E7" s="41">
        <v>2.9700000000000001E-2</v>
      </c>
      <c r="F7" s="22" t="e">
        <f>#REF!*D7/10</f>
        <v>#REF!</v>
      </c>
      <c r="G7" s="13"/>
      <c r="H7" s="11"/>
      <c r="I7" s="2"/>
      <c r="J7" s="2">
        <v>2.9662868475009242E-2</v>
      </c>
      <c r="K7" s="2">
        <f t="shared" ref="K7:K57" si="0">ROUND((J7),5)</f>
        <v>2.9659999999999999E-2</v>
      </c>
    </row>
    <row r="8" spans="1:11" s="1" customFormat="1" ht="21" customHeight="1" thickBot="1" x14ac:dyDescent="0.35">
      <c r="A8" s="35">
        <v>3</v>
      </c>
      <c r="B8" s="40" t="s">
        <v>4</v>
      </c>
      <c r="C8" s="23">
        <v>240.5</v>
      </c>
      <c r="D8" s="3" t="e">
        <f>C8/#REF!*10</f>
        <v>#REF!</v>
      </c>
      <c r="E8" s="41">
        <v>0.2021</v>
      </c>
      <c r="F8" s="22" t="e">
        <f>#REF!*D8/10</f>
        <v>#REF!</v>
      </c>
      <c r="G8" s="6" t="e">
        <f>F8</f>
        <v>#REF!</v>
      </c>
      <c r="H8" s="7">
        <v>0</v>
      </c>
      <c r="I8" s="2"/>
      <c r="J8" s="2">
        <v>0.20209404725891567</v>
      </c>
      <c r="K8" s="2">
        <f t="shared" si="0"/>
        <v>0.20208999999999999</v>
      </c>
    </row>
    <row r="9" spans="1:11" s="1" customFormat="1" ht="22.2" customHeight="1" thickBot="1" x14ac:dyDescent="0.35">
      <c r="A9" s="35">
        <v>4</v>
      </c>
      <c r="B9" s="40" t="s">
        <v>5</v>
      </c>
      <c r="C9" s="23">
        <v>380.9</v>
      </c>
      <c r="D9" s="3" t="e">
        <f>C9/#REF!*10</f>
        <v>#REF!</v>
      </c>
      <c r="E9" s="41">
        <v>0.3201</v>
      </c>
      <c r="F9" s="22" t="e">
        <f>#REF!*D9/10</f>
        <v>#REF!</v>
      </c>
      <c r="G9" s="12" t="e">
        <f>F9+F10+F11+F12</f>
        <v>#REF!</v>
      </c>
      <c r="H9" s="21" t="e">
        <f>F10+F11+F12</f>
        <v>#REF!</v>
      </c>
      <c r="I9" s="2"/>
      <c r="J9" s="2">
        <v>0.32007327484790427</v>
      </c>
      <c r="K9" s="2">
        <f t="shared" si="0"/>
        <v>0.32007000000000002</v>
      </c>
    </row>
    <row r="10" spans="1:11" s="1" customFormat="1" ht="20.399999999999999" customHeight="1" thickBot="1" x14ac:dyDescent="0.35">
      <c r="A10" s="35">
        <v>5</v>
      </c>
      <c r="B10" s="40" t="s">
        <v>6</v>
      </c>
      <c r="C10" s="23">
        <v>26</v>
      </c>
      <c r="D10" s="3" t="e">
        <f>C10/#REF!*10</f>
        <v>#REF!</v>
      </c>
      <c r="E10" s="41">
        <v>2.18E-2</v>
      </c>
      <c r="F10" s="22" t="e">
        <f>#REF!*D10/10</f>
        <v>#REF!</v>
      </c>
      <c r="G10" s="15"/>
      <c r="H10" s="18"/>
      <c r="I10" s="2"/>
      <c r="J10" s="2">
        <v>2.1848005109071963E-2</v>
      </c>
      <c r="K10" s="2">
        <f t="shared" si="0"/>
        <v>2.1850000000000001E-2</v>
      </c>
    </row>
    <row r="11" spans="1:11" s="1" customFormat="1" ht="17.399999999999999" thickBot="1" x14ac:dyDescent="0.35">
      <c r="A11" s="35">
        <v>6</v>
      </c>
      <c r="B11" s="40" t="s">
        <v>7</v>
      </c>
      <c r="C11" s="23">
        <v>54.9</v>
      </c>
      <c r="D11" s="3" t="e">
        <f>C11/#REF!*10</f>
        <v>#REF!</v>
      </c>
      <c r="E11" s="42">
        <v>4.6100000000000002E-2</v>
      </c>
      <c r="F11" s="22" t="e">
        <f>#REF!*D11/10</f>
        <v>#REF!</v>
      </c>
      <c r="G11" s="15"/>
      <c r="H11" s="18"/>
      <c r="I11" s="2"/>
      <c r="J11" s="2">
        <v>4.6132903095694261E-2</v>
      </c>
      <c r="K11" s="2">
        <f t="shared" si="0"/>
        <v>4.6129999999999997E-2</v>
      </c>
    </row>
    <row r="12" spans="1:11" s="1" customFormat="1" ht="17.399999999999999" thickBot="1" x14ac:dyDescent="0.35">
      <c r="A12" s="35">
        <v>7</v>
      </c>
      <c r="B12" s="40" t="s">
        <v>8</v>
      </c>
      <c r="C12" s="23">
        <v>34.700000000000003</v>
      </c>
      <c r="D12" s="27" t="e">
        <f>C12/#REF!*10</f>
        <v>#REF!</v>
      </c>
      <c r="E12" s="42">
        <v>2.9100000000000001E-2</v>
      </c>
      <c r="F12" s="22" t="e">
        <f>#REF!*D12/10</f>
        <v>#REF!</v>
      </c>
      <c r="G12" s="13"/>
      <c r="H12" s="11"/>
      <c r="I12" s="2"/>
      <c r="J12" s="2">
        <v>2.9158683741722972E-2</v>
      </c>
      <c r="K12" s="2">
        <f t="shared" si="0"/>
        <v>2.9159999999999998E-2</v>
      </c>
    </row>
    <row r="13" spans="1:11" s="1" customFormat="1" ht="22.2" customHeight="1" thickBot="1" x14ac:dyDescent="0.35">
      <c r="A13" s="35">
        <v>8</v>
      </c>
      <c r="B13" s="40" t="s">
        <v>9</v>
      </c>
      <c r="C13" s="23">
        <v>692.5</v>
      </c>
      <c r="D13" s="3" t="e">
        <f>C13/#REF!*10</f>
        <v>#REF!</v>
      </c>
      <c r="E13" s="42">
        <v>0.58189999999999997</v>
      </c>
      <c r="F13" s="22" t="e">
        <f>#REF!*D13/10</f>
        <v>#REF!</v>
      </c>
      <c r="G13" s="14" t="e">
        <f>F13+F14+F15+F16+F17</f>
        <v>#REF!</v>
      </c>
      <c r="H13" s="17" t="e">
        <f>F14+F15+F16+F17</f>
        <v>#REF!</v>
      </c>
      <c r="I13" s="2"/>
      <c r="J13" s="2">
        <v>0.58191321300124366</v>
      </c>
      <c r="K13" s="2">
        <f t="shared" si="0"/>
        <v>0.58191000000000004</v>
      </c>
    </row>
    <row r="14" spans="1:11" s="1" customFormat="1" ht="19.2" customHeight="1" thickBot="1" x14ac:dyDescent="0.35">
      <c r="A14" s="35">
        <v>9</v>
      </c>
      <c r="B14" s="40" t="s">
        <v>10</v>
      </c>
      <c r="C14" s="23">
        <v>69.3</v>
      </c>
      <c r="D14" s="3" t="e">
        <f>C14/#REF!*10</f>
        <v>#REF!</v>
      </c>
      <c r="E14" s="42">
        <v>5.8200000000000002E-2</v>
      </c>
      <c r="F14" s="22" t="e">
        <f>#REF!*D14/10</f>
        <v>#REF!</v>
      </c>
      <c r="G14" s="15"/>
      <c r="H14" s="18"/>
      <c r="I14" s="2"/>
      <c r="J14" s="2">
        <v>5.8233336694564888E-2</v>
      </c>
      <c r="K14" s="2">
        <f t="shared" si="0"/>
        <v>5.8229999999999997E-2</v>
      </c>
    </row>
    <row r="15" spans="1:11" s="1" customFormat="1" ht="21" customHeight="1" thickBot="1" x14ac:dyDescent="0.35">
      <c r="A15" s="35">
        <v>10</v>
      </c>
      <c r="B15" s="40" t="s">
        <v>11</v>
      </c>
      <c r="C15" s="23">
        <v>27.8</v>
      </c>
      <c r="D15" s="3" t="e">
        <f>C15/#REF!*10</f>
        <v>#REF!</v>
      </c>
      <c r="E15" s="42">
        <v>2.3400000000000001E-2</v>
      </c>
      <c r="F15" s="22" t="e">
        <f>#REF!*D15/10</f>
        <v>#REF!</v>
      </c>
      <c r="G15" s="15"/>
      <c r="H15" s="18"/>
      <c r="I15" s="2"/>
      <c r="J15" s="2">
        <v>2.3360559308930794E-2</v>
      </c>
      <c r="K15" s="2">
        <f t="shared" si="0"/>
        <v>2.3359999999999999E-2</v>
      </c>
    </row>
    <row r="16" spans="1:11" s="1" customFormat="1" ht="19.8" customHeight="1" thickBot="1" x14ac:dyDescent="0.35">
      <c r="A16" s="35">
        <v>11</v>
      </c>
      <c r="B16" s="40" t="s">
        <v>12</v>
      </c>
      <c r="C16" s="23">
        <v>13</v>
      </c>
      <c r="D16" s="3" t="e">
        <f>C16/#REF!*10</f>
        <v>#REF!</v>
      </c>
      <c r="E16" s="42">
        <v>1.09E-2</v>
      </c>
      <c r="F16" s="22" t="e">
        <f>#REF!*D16/10</f>
        <v>#REF!</v>
      </c>
      <c r="G16" s="15"/>
      <c r="H16" s="18"/>
      <c r="I16" s="2"/>
      <c r="J16" s="2">
        <v>1.0924002554535982E-2</v>
      </c>
      <c r="K16" s="2">
        <f t="shared" si="0"/>
        <v>1.0919999999999999E-2</v>
      </c>
    </row>
    <row r="17" spans="1:11" s="1" customFormat="1" ht="19.8" customHeight="1" thickBot="1" x14ac:dyDescent="0.35">
      <c r="A17" s="35">
        <v>12</v>
      </c>
      <c r="B17" s="40" t="s">
        <v>13</v>
      </c>
      <c r="C17" s="23">
        <v>24.4</v>
      </c>
      <c r="D17" s="3" t="e">
        <f>C17/#REF!*10</f>
        <v>#REF!</v>
      </c>
      <c r="E17" s="42">
        <v>2.0500000000000001E-2</v>
      </c>
      <c r="F17" s="22" t="e">
        <f>#REF!*D17/10</f>
        <v>#REF!</v>
      </c>
      <c r="G17" s="16"/>
      <c r="H17" s="19"/>
      <c r="I17" s="2"/>
      <c r="J17" s="2">
        <v>2.0503512486975229E-2</v>
      </c>
      <c r="K17" s="2">
        <f t="shared" si="0"/>
        <v>2.0500000000000001E-2</v>
      </c>
    </row>
    <row r="18" spans="1:11" s="1" customFormat="1" ht="20.399999999999999" customHeight="1" thickBot="1" x14ac:dyDescent="0.35">
      <c r="A18" s="35">
        <v>13</v>
      </c>
      <c r="B18" s="40" t="s">
        <v>14</v>
      </c>
      <c r="C18" s="23">
        <v>246</v>
      </c>
      <c r="D18" s="3" t="e">
        <f>C18/#REF!*10</f>
        <v>#REF!</v>
      </c>
      <c r="E18" s="42">
        <v>0.20669999999999999</v>
      </c>
      <c r="F18" s="22" t="e">
        <f>#REF!*D18/10</f>
        <v>#REF!</v>
      </c>
      <c r="G18" s="12" t="e">
        <f>F18+F19</f>
        <v>#REF!</v>
      </c>
      <c r="H18" s="10" t="e">
        <f>F19</f>
        <v>#REF!</v>
      </c>
      <c r="I18" s="2"/>
      <c r="J18" s="2">
        <v>0.20671574064737322</v>
      </c>
      <c r="K18" s="2">
        <f t="shared" si="0"/>
        <v>0.20671999999999999</v>
      </c>
    </row>
    <row r="19" spans="1:11" s="1" customFormat="1" ht="17.399999999999999" thickBot="1" x14ac:dyDescent="0.35">
      <c r="A19" s="35">
        <v>14</v>
      </c>
      <c r="B19" s="40" t="s">
        <v>15</v>
      </c>
      <c r="C19" s="23">
        <v>14.7</v>
      </c>
      <c r="D19" s="27" t="e">
        <f>C19/#REF!*10</f>
        <v>#REF!</v>
      </c>
      <c r="E19" s="42">
        <v>1.23E-2</v>
      </c>
      <c r="F19" s="22" t="e">
        <f>#REF!*D19/10</f>
        <v>#REF!</v>
      </c>
      <c r="G19" s="13"/>
      <c r="H19" s="11"/>
      <c r="I19" s="2"/>
      <c r="J19" s="2">
        <v>1.2352525965513766E-2</v>
      </c>
      <c r="K19" s="2">
        <f t="shared" si="0"/>
        <v>1.235E-2</v>
      </c>
    </row>
    <row r="20" spans="1:11" s="1" customFormat="1" ht="17.399999999999999" thickBot="1" x14ac:dyDescent="0.35">
      <c r="A20" s="35">
        <v>15</v>
      </c>
      <c r="B20" s="40" t="s">
        <v>16</v>
      </c>
      <c r="C20" s="23">
        <v>300.2</v>
      </c>
      <c r="D20" s="3" t="e">
        <f>C20/#REF!*10</f>
        <v>#REF!</v>
      </c>
      <c r="E20" s="42">
        <v>0.25230000000000002</v>
      </c>
      <c r="F20" s="22" t="e">
        <f>#REF!*D20/10</f>
        <v>#REF!</v>
      </c>
      <c r="G20" s="14" t="e">
        <f>F20+F21</f>
        <v>#REF!</v>
      </c>
      <c r="H20" s="20" t="e">
        <f>F21</f>
        <v>#REF!</v>
      </c>
      <c r="I20" s="2"/>
      <c r="J20" s="2">
        <v>0.25226042822090017</v>
      </c>
      <c r="K20" s="2">
        <f t="shared" si="0"/>
        <v>0.25225999999999998</v>
      </c>
    </row>
    <row r="21" spans="1:11" s="1" customFormat="1" ht="19.2" customHeight="1" thickBot="1" x14ac:dyDescent="0.35">
      <c r="A21" s="35">
        <v>16</v>
      </c>
      <c r="B21" s="40" t="s">
        <v>17</v>
      </c>
      <c r="C21" s="23">
        <v>51.5</v>
      </c>
      <c r="D21" s="3" t="e">
        <f>C21/#REF!*10</f>
        <v>#REF!</v>
      </c>
      <c r="E21" s="42">
        <v>4.3299999999999998E-2</v>
      </c>
      <c r="F21" s="22" t="e">
        <f>#REF!*D21/10</f>
        <v>#REF!</v>
      </c>
      <c r="G21" s="16"/>
      <c r="H21" s="19"/>
      <c r="I21" s="2"/>
      <c r="J21" s="2">
        <v>4.32758562737387E-2</v>
      </c>
      <c r="K21" s="2">
        <f t="shared" si="0"/>
        <v>4.3279999999999999E-2</v>
      </c>
    </row>
    <row r="22" spans="1:11" s="1" customFormat="1" ht="20.399999999999999" customHeight="1" thickBot="1" x14ac:dyDescent="0.35">
      <c r="A22" s="35">
        <v>17</v>
      </c>
      <c r="B22" s="40" t="s">
        <v>18</v>
      </c>
      <c r="C22" s="23">
        <v>559.79999999999995</v>
      </c>
      <c r="D22" s="3" t="e">
        <f>C22/#REF!*10</f>
        <v>#REF!</v>
      </c>
      <c r="E22" s="42">
        <v>0.47039999999999998</v>
      </c>
      <c r="F22" s="22" t="e">
        <f>#REF!*D22/10</f>
        <v>#REF!</v>
      </c>
      <c r="G22" s="12" t="e">
        <f>F22+F23+F24+F25</f>
        <v>#REF!</v>
      </c>
      <c r="H22" s="21" t="e">
        <f>F23+F24+F25</f>
        <v>#REF!</v>
      </c>
      <c r="I22" s="2"/>
      <c r="J22" s="2">
        <v>0.47040435615609555</v>
      </c>
      <c r="K22" s="2">
        <f t="shared" si="0"/>
        <v>0.47039999999999998</v>
      </c>
    </row>
    <row r="23" spans="1:11" s="1" customFormat="1" ht="19.8" customHeight="1" thickBot="1" x14ac:dyDescent="0.35">
      <c r="A23" s="35">
        <v>18</v>
      </c>
      <c r="B23" s="40" t="s">
        <v>19</v>
      </c>
      <c r="C23" s="23">
        <v>12.6</v>
      </c>
      <c r="D23" s="3" t="e">
        <f>C23/#REF!*10</f>
        <v>#REF!</v>
      </c>
      <c r="E23" s="42">
        <v>1.06E-2</v>
      </c>
      <c r="F23" s="22" t="e">
        <f>#REF!*D23/10</f>
        <v>#REF!</v>
      </c>
      <c r="G23" s="15"/>
      <c r="H23" s="18"/>
      <c r="I23" s="2"/>
      <c r="J23" s="2">
        <v>1.0587879399011797E-2</v>
      </c>
      <c r="K23" s="2">
        <f t="shared" si="0"/>
        <v>1.059E-2</v>
      </c>
    </row>
    <row r="24" spans="1:11" s="1" customFormat="1" ht="19.8" customHeight="1" thickBot="1" x14ac:dyDescent="0.35">
      <c r="A24" s="35">
        <v>19</v>
      </c>
      <c r="B24" s="40" t="s">
        <v>20</v>
      </c>
      <c r="C24" s="23">
        <v>11.5</v>
      </c>
      <c r="D24" s="3" t="e">
        <f>C24/#REF!*10</f>
        <v>#REF!</v>
      </c>
      <c r="E24" s="42">
        <v>9.7000000000000003E-3</v>
      </c>
      <c r="F24" s="22" t="e">
        <f>#REF!*D24/10</f>
        <v>#REF!</v>
      </c>
      <c r="G24" s="15"/>
      <c r="H24" s="18"/>
      <c r="I24" s="2"/>
      <c r="J24" s="2">
        <v>9.6635407213202917E-3</v>
      </c>
      <c r="K24" s="2">
        <f t="shared" si="0"/>
        <v>9.6600000000000002E-3</v>
      </c>
    </row>
    <row r="25" spans="1:11" s="1" customFormat="1" ht="18.600000000000001" customHeight="1" thickBot="1" x14ac:dyDescent="0.35">
      <c r="A25" s="35">
        <v>20</v>
      </c>
      <c r="B25" s="40" t="s">
        <v>21</v>
      </c>
      <c r="C25" s="23">
        <v>8.1</v>
      </c>
      <c r="D25" s="3" t="e">
        <f>C25/#REF!*10</f>
        <v>#REF!</v>
      </c>
      <c r="E25" s="42">
        <v>6.7999999999999996E-3</v>
      </c>
      <c r="F25" s="22" t="e">
        <f>#REF!*D25/10</f>
        <v>#REF!</v>
      </c>
      <c r="G25" s="13"/>
      <c r="H25" s="11"/>
      <c r="I25" s="2"/>
      <c r="J25" s="2">
        <v>6.8064938993647271E-3</v>
      </c>
      <c r="K25" s="2">
        <f t="shared" si="0"/>
        <v>6.8100000000000001E-3</v>
      </c>
    </row>
    <row r="26" spans="1:11" s="1" customFormat="1" ht="19.8" customHeight="1" thickBot="1" x14ac:dyDescent="0.35">
      <c r="A26" s="35">
        <v>21</v>
      </c>
      <c r="B26" s="40" t="s">
        <v>22</v>
      </c>
      <c r="C26" s="23">
        <v>294.60000000000002</v>
      </c>
      <c r="D26" s="27" t="e">
        <f>C26/#REF!*10</f>
        <v>#REF!</v>
      </c>
      <c r="E26" s="42">
        <v>0.2475</v>
      </c>
      <c r="F26" s="22" t="e">
        <f>#REF!*D26/10</f>
        <v>#REF!</v>
      </c>
      <c r="G26" s="12" t="e">
        <f>F26+F27</f>
        <v>#REF!</v>
      </c>
      <c r="H26" s="21" t="e">
        <f>F27</f>
        <v>#REF!</v>
      </c>
      <c r="I26" s="2"/>
      <c r="J26" s="2">
        <v>0.24755470404356159</v>
      </c>
      <c r="K26" s="2">
        <f t="shared" si="0"/>
        <v>0.24754999999999999</v>
      </c>
    </row>
    <row r="27" spans="1:11" s="1" customFormat="1" ht="18.600000000000001" customHeight="1" thickBot="1" x14ac:dyDescent="0.35">
      <c r="A27" s="35">
        <v>22</v>
      </c>
      <c r="B27" s="40" t="s">
        <v>23</v>
      </c>
      <c r="C27" s="23">
        <v>108.2</v>
      </c>
      <c r="D27" s="3" t="e">
        <f>C27/#REF!*10</f>
        <v>#REF!</v>
      </c>
      <c r="E27" s="42">
        <v>9.0899999999999995E-2</v>
      </c>
      <c r="F27" s="22" t="e">
        <f>#REF!*D27/10</f>
        <v>#REF!</v>
      </c>
      <c r="G27" s="13"/>
      <c r="H27" s="11"/>
      <c r="I27" s="2"/>
      <c r="J27" s="2">
        <v>9.0921313569291784E-2</v>
      </c>
      <c r="K27" s="2">
        <f t="shared" si="0"/>
        <v>9.0920000000000001E-2</v>
      </c>
    </row>
    <row r="28" spans="1:11" s="1" customFormat="1" ht="21.6" customHeight="1" thickBot="1" x14ac:dyDescent="0.35">
      <c r="A28" s="35">
        <v>23</v>
      </c>
      <c r="B28" s="40" t="s">
        <v>24</v>
      </c>
      <c r="C28" s="23">
        <v>358.9</v>
      </c>
      <c r="D28" s="3" t="e">
        <f>C28/#REF!*10</f>
        <v>#REF!</v>
      </c>
      <c r="E28" s="42">
        <v>0.30159999999999998</v>
      </c>
      <c r="F28" s="22" t="e">
        <f>#REF!*D28/10</f>
        <v>#REF!</v>
      </c>
      <c r="G28" s="6" t="e">
        <f>F28</f>
        <v>#REF!</v>
      </c>
      <c r="H28" s="7">
        <v>0</v>
      </c>
      <c r="I28" s="2"/>
      <c r="J28" s="2">
        <v>0.30158650129407416</v>
      </c>
      <c r="K28" s="2">
        <f t="shared" si="0"/>
        <v>0.30159000000000002</v>
      </c>
    </row>
    <row r="29" spans="1:11" s="1" customFormat="1" ht="18.600000000000001" customHeight="1" thickBot="1" x14ac:dyDescent="0.35">
      <c r="A29" s="35">
        <v>24</v>
      </c>
      <c r="B29" s="40" t="s">
        <v>25</v>
      </c>
      <c r="C29" s="23">
        <v>553.1</v>
      </c>
      <c r="D29" s="3" t="e">
        <f>C29/#REF!*10</f>
        <v>#REF!</v>
      </c>
      <c r="E29" s="42">
        <v>0.46479999999999999</v>
      </c>
      <c r="F29" s="22" t="e">
        <f>#REF!*D29/10</f>
        <v>#REF!</v>
      </c>
      <c r="G29" s="12" t="e">
        <f>F29+F30+F31</f>
        <v>#REF!</v>
      </c>
      <c r="H29" s="21" t="e">
        <f>F30+F31</f>
        <v>#REF!</v>
      </c>
      <c r="I29" s="2"/>
      <c r="J29" s="2">
        <v>0.46477429330106557</v>
      </c>
      <c r="K29" s="2">
        <f t="shared" si="0"/>
        <v>0.46477000000000002</v>
      </c>
    </row>
    <row r="30" spans="1:11" s="1" customFormat="1" ht="19.8" customHeight="1" thickBot="1" x14ac:dyDescent="0.35">
      <c r="A30" s="35">
        <v>25</v>
      </c>
      <c r="B30" s="40" t="s">
        <v>26</v>
      </c>
      <c r="C30" s="23">
        <v>10</v>
      </c>
      <c r="D30" s="3" t="e">
        <f>C30/#REF!*10</f>
        <v>#REF!</v>
      </c>
      <c r="E30" s="42">
        <v>8.3999999999999995E-3</v>
      </c>
      <c r="F30" s="22" t="e">
        <f>#REF!*D30/10</f>
        <v>#REF!</v>
      </c>
      <c r="G30" s="15"/>
      <c r="H30" s="18"/>
      <c r="I30" s="2"/>
      <c r="J30" s="2">
        <v>8.4030788881046016E-3</v>
      </c>
      <c r="K30" s="2">
        <f t="shared" si="0"/>
        <v>8.3999999999999995E-3</v>
      </c>
    </row>
    <row r="31" spans="1:11" s="1" customFormat="1" ht="18" customHeight="1" thickBot="1" x14ac:dyDescent="0.35">
      <c r="A31" s="35">
        <v>26</v>
      </c>
      <c r="B31" s="40" t="s">
        <v>27</v>
      </c>
      <c r="C31" s="23">
        <v>31.8</v>
      </c>
      <c r="D31" s="3" t="e">
        <f>C31/#REF!*10</f>
        <v>#REF!</v>
      </c>
      <c r="E31" s="42">
        <v>2.6700000000000002E-2</v>
      </c>
      <c r="F31" s="22" t="e">
        <f>#REF!*D31/10</f>
        <v>#REF!</v>
      </c>
      <c r="G31" s="13"/>
      <c r="H31" s="11"/>
      <c r="I31" s="2"/>
      <c r="J31" s="2">
        <v>2.6721790864172631E-2</v>
      </c>
      <c r="K31" s="2">
        <f t="shared" si="0"/>
        <v>2.6720000000000001E-2</v>
      </c>
    </row>
    <row r="32" spans="1:11" s="1" customFormat="1" ht="19.2" customHeight="1" thickBot="1" x14ac:dyDescent="0.35">
      <c r="A32" s="35">
        <v>27</v>
      </c>
      <c r="B32" s="40" t="s">
        <v>28</v>
      </c>
      <c r="C32" s="23">
        <v>303.8</v>
      </c>
      <c r="D32" s="3" t="e">
        <f>C32/#REF!*10</f>
        <v>#REF!</v>
      </c>
      <c r="E32" s="42">
        <v>0.25530000000000003</v>
      </c>
      <c r="F32" s="22" t="e">
        <f>#REF!*D32/10</f>
        <v>#REF!</v>
      </c>
      <c r="G32" s="6" t="e">
        <f>F32</f>
        <v>#REF!</v>
      </c>
      <c r="H32" s="7">
        <v>0</v>
      </c>
      <c r="I32" s="2"/>
      <c r="J32" s="2">
        <v>0.25528553662061781</v>
      </c>
      <c r="K32" s="2">
        <f t="shared" si="0"/>
        <v>0.25529000000000002</v>
      </c>
    </row>
    <row r="33" spans="1:11" s="1" customFormat="1" ht="34.200000000000003" customHeight="1" thickBot="1" x14ac:dyDescent="0.35">
      <c r="A33" s="35">
        <v>28</v>
      </c>
      <c r="B33" s="40" t="s">
        <v>57</v>
      </c>
      <c r="C33" s="23">
        <v>380.2</v>
      </c>
      <c r="D33" s="3" t="e">
        <f>C33/#REF!*10</f>
        <v>#REF!</v>
      </c>
      <c r="E33" s="42">
        <v>0.31950000000000001</v>
      </c>
      <c r="F33" s="22" t="e">
        <f>#REF!*D33/10</f>
        <v>#REF!</v>
      </c>
      <c r="G33" s="12" t="e">
        <f>F33+F34</f>
        <v>#REF!</v>
      </c>
      <c r="H33" s="10" t="e">
        <f>F34</f>
        <v>#REF!</v>
      </c>
      <c r="I33" s="2"/>
      <c r="J33" s="2">
        <v>0.31948505932573695</v>
      </c>
      <c r="K33" s="2">
        <f t="shared" si="0"/>
        <v>0.31949</v>
      </c>
    </row>
    <row r="34" spans="1:11" s="1" customFormat="1" ht="18" customHeight="1" thickBot="1" x14ac:dyDescent="0.35">
      <c r="A34" s="35">
        <v>29</v>
      </c>
      <c r="B34" s="40" t="s">
        <v>29</v>
      </c>
      <c r="C34" s="23">
        <v>120.4</v>
      </c>
      <c r="D34" s="3" t="e">
        <f>C34/#REF!*10</f>
        <v>#REF!</v>
      </c>
      <c r="E34" s="42">
        <v>0.1012</v>
      </c>
      <c r="F34" s="22" t="e">
        <f>#REF!*D34/10</f>
        <v>#REF!</v>
      </c>
      <c r="G34" s="13"/>
      <c r="H34" s="11"/>
      <c r="I34" s="2"/>
      <c r="J34" s="2">
        <v>0.1011730698127794</v>
      </c>
      <c r="K34" s="2">
        <f t="shared" si="0"/>
        <v>0.10117</v>
      </c>
    </row>
    <row r="35" spans="1:11" s="1" customFormat="1" ht="19.2" customHeight="1" thickBot="1" x14ac:dyDescent="0.35">
      <c r="A35" s="35">
        <v>30</v>
      </c>
      <c r="B35" s="40" t="s">
        <v>30</v>
      </c>
      <c r="C35" s="23">
        <v>928.3</v>
      </c>
      <c r="D35" s="27" t="e">
        <f>C35/#REF!*10</f>
        <v>#REF!</v>
      </c>
      <c r="E35" s="42">
        <v>0.78010000000000002</v>
      </c>
      <c r="F35" s="22" t="e">
        <f>#REF!*D35/10</f>
        <v>#REF!</v>
      </c>
      <c r="G35" s="14" t="e">
        <f>F35+F36</f>
        <v>#REF!</v>
      </c>
      <c r="H35" s="20" t="e">
        <f>F36</f>
        <v>#REF!</v>
      </c>
      <c r="I35" s="2"/>
      <c r="J35" s="2">
        <v>0.78005781318275014</v>
      </c>
      <c r="K35" s="2">
        <f t="shared" si="0"/>
        <v>0.78005999999999998</v>
      </c>
    </row>
    <row r="36" spans="1:11" s="1" customFormat="1" ht="18.600000000000001" customHeight="1" thickBot="1" x14ac:dyDescent="0.35">
      <c r="A36" s="35">
        <v>31</v>
      </c>
      <c r="B36" s="40" t="s">
        <v>31</v>
      </c>
      <c r="C36" s="23">
        <v>84.2</v>
      </c>
      <c r="D36" s="3" t="e">
        <f>C36/#REF!*10</f>
        <v>#REF!</v>
      </c>
      <c r="E36" s="42">
        <v>7.0800000000000002E-2</v>
      </c>
      <c r="F36" s="22" t="e">
        <f>#REF!*D36/10</f>
        <v>#REF!</v>
      </c>
      <c r="G36" s="16"/>
      <c r="H36" s="19"/>
      <c r="I36" s="2"/>
      <c r="J36" s="2">
        <v>7.0753924237840757E-2</v>
      </c>
      <c r="K36" s="2">
        <f t="shared" si="0"/>
        <v>7.0749999999999993E-2</v>
      </c>
    </row>
    <row r="37" spans="1:11" s="1" customFormat="1" ht="19.2" customHeight="1" thickBot="1" x14ac:dyDescent="0.35">
      <c r="A37" s="35">
        <v>32</v>
      </c>
      <c r="B37" s="40" t="s">
        <v>32</v>
      </c>
      <c r="C37" s="23">
        <v>507.3</v>
      </c>
      <c r="D37" s="3" t="e">
        <f>C37/#REF!*10</f>
        <v>#REF!</v>
      </c>
      <c r="E37" s="42">
        <v>0.42630000000000001</v>
      </c>
      <c r="F37" s="22" t="e">
        <f>#REF!*D37/10</f>
        <v>#REF!</v>
      </c>
      <c r="G37" s="12" t="e">
        <f>F37+F38</f>
        <v>#REF!</v>
      </c>
      <c r="H37" s="10" t="e">
        <f>F38</f>
        <v>#REF!</v>
      </c>
      <c r="I37" s="2"/>
      <c r="J37" s="2">
        <v>0.42628819199354651</v>
      </c>
      <c r="K37" s="2">
        <f t="shared" si="0"/>
        <v>0.42629</v>
      </c>
    </row>
    <row r="38" spans="1:11" s="1" customFormat="1" ht="17.399999999999999" thickBot="1" x14ac:dyDescent="0.35">
      <c r="A38" s="35">
        <v>33</v>
      </c>
      <c r="B38" s="40" t="s">
        <v>33</v>
      </c>
      <c r="C38" s="23">
        <v>50.1</v>
      </c>
      <c r="D38" s="3" t="e">
        <f>C38/#REF!*10</f>
        <v>#REF!</v>
      </c>
      <c r="E38" s="42">
        <v>4.2099999999999999E-2</v>
      </c>
      <c r="F38" s="22" t="e">
        <f>#REF!*D38/10</f>
        <v>#REF!</v>
      </c>
      <c r="G38" s="13"/>
      <c r="H38" s="11"/>
      <c r="I38" s="2"/>
      <c r="J38" s="2">
        <v>4.2099425229404061E-2</v>
      </c>
      <c r="K38" s="2">
        <f t="shared" si="0"/>
        <v>4.2099999999999999E-2</v>
      </c>
    </row>
    <row r="39" spans="1:11" s="1" customFormat="1" ht="19.2" customHeight="1" thickBot="1" x14ac:dyDescent="0.35">
      <c r="A39" s="35">
        <v>34</v>
      </c>
      <c r="B39" s="40" t="s">
        <v>34</v>
      </c>
      <c r="C39" s="23">
        <v>609.20000000000005</v>
      </c>
      <c r="D39" s="3" t="e">
        <f>C39/#REF!*10</f>
        <v>#REF!</v>
      </c>
      <c r="E39" s="42">
        <v>0.51190000000000002</v>
      </c>
      <c r="F39" s="22" t="e">
        <f>#REF!*D39/10</f>
        <v>#REF!</v>
      </c>
      <c r="G39" s="14" t="e">
        <f>F39+F40</f>
        <v>#REF!</v>
      </c>
      <c r="H39" s="20" t="e">
        <f>F40</f>
        <v>#REF!</v>
      </c>
      <c r="I39" s="2"/>
      <c r="J39" s="2">
        <v>0.51191556586333242</v>
      </c>
      <c r="K39" s="2">
        <f t="shared" si="0"/>
        <v>0.51192000000000004</v>
      </c>
    </row>
    <row r="40" spans="1:11" s="1" customFormat="1" ht="19.8" customHeight="1" thickBot="1" x14ac:dyDescent="0.35">
      <c r="A40" s="35">
        <v>35</v>
      </c>
      <c r="B40" s="40" t="s">
        <v>35</v>
      </c>
      <c r="C40" s="23">
        <v>90.2</v>
      </c>
      <c r="D40" s="3" t="e">
        <f>C40/#REF!*10</f>
        <v>#REF!</v>
      </c>
      <c r="E40" s="42">
        <v>7.5800000000000006E-2</v>
      </c>
      <c r="F40" s="22" t="e">
        <f>#REF!*D40/10</f>
        <v>#REF!</v>
      </c>
      <c r="G40" s="16"/>
      <c r="H40" s="19"/>
      <c r="I40" s="2"/>
      <c r="J40" s="2">
        <v>7.579577157070351E-2</v>
      </c>
      <c r="K40" s="2">
        <f t="shared" si="0"/>
        <v>7.5800000000000006E-2</v>
      </c>
    </row>
    <row r="41" spans="1:11" s="1" customFormat="1" ht="19.2" customHeight="1" thickBot="1" x14ac:dyDescent="0.35">
      <c r="A41" s="35">
        <v>36</v>
      </c>
      <c r="B41" s="40" t="s">
        <v>36</v>
      </c>
      <c r="C41" s="23">
        <v>447.1</v>
      </c>
      <c r="D41" s="3" t="e">
        <f>C41/#REF!*10</f>
        <v>#REF!</v>
      </c>
      <c r="E41" s="42">
        <v>0.37569999999999998</v>
      </c>
      <c r="F41" s="22" t="e">
        <f>#REF!*D41/10</f>
        <v>#REF!</v>
      </c>
      <c r="G41" s="12" t="e">
        <f>F41+F42</f>
        <v>#REF!</v>
      </c>
      <c r="H41" s="10" t="e">
        <f>F42</f>
        <v>#REF!</v>
      </c>
      <c r="I41" s="2"/>
      <c r="J41" s="2">
        <v>0.3757016570871568</v>
      </c>
      <c r="K41" s="2">
        <f t="shared" si="0"/>
        <v>0.37569999999999998</v>
      </c>
    </row>
    <row r="42" spans="1:11" s="1" customFormat="1" ht="19.2" customHeight="1" thickBot="1" x14ac:dyDescent="0.35">
      <c r="A42" s="35">
        <v>37</v>
      </c>
      <c r="B42" s="40" t="s">
        <v>37</v>
      </c>
      <c r="C42" s="23">
        <v>27</v>
      </c>
      <c r="D42" s="3" t="e">
        <f>C42/#REF!*10</f>
        <v>#REF!</v>
      </c>
      <c r="E42" s="42">
        <v>2.2700000000000001E-2</v>
      </c>
      <c r="F42" s="22" t="e">
        <f>#REF!*D42/10</f>
        <v>#REF!</v>
      </c>
      <c r="G42" s="13"/>
      <c r="H42" s="11"/>
      <c r="I42" s="2"/>
      <c r="J42" s="2">
        <v>2.2688312997882425E-2</v>
      </c>
      <c r="K42" s="2">
        <f t="shared" si="0"/>
        <v>2.2689999999999998E-2</v>
      </c>
    </row>
    <row r="43" spans="1:11" s="1" customFormat="1" ht="19.2" customHeight="1" thickBot="1" x14ac:dyDescent="0.35">
      <c r="A43" s="35">
        <v>38</v>
      </c>
      <c r="B43" s="40" t="s">
        <v>38</v>
      </c>
      <c r="C43" s="23">
        <v>468.9</v>
      </c>
      <c r="D43" s="3" t="e">
        <f>C43/#REF!*10</f>
        <v>#REF!</v>
      </c>
      <c r="E43" s="42">
        <v>0.39400000000000002</v>
      </c>
      <c r="F43" s="22" t="e">
        <f>#REF!*D43/10</f>
        <v>#REF!</v>
      </c>
      <c r="G43" s="6" t="e">
        <f>F43</f>
        <v>#REF!</v>
      </c>
      <c r="H43" s="7">
        <v>0</v>
      </c>
      <c r="I43" s="2"/>
      <c r="J43" s="2">
        <v>0.3940203690632248</v>
      </c>
      <c r="K43" s="2">
        <f t="shared" si="0"/>
        <v>0.39401999999999998</v>
      </c>
    </row>
    <row r="44" spans="1:11" s="1" customFormat="1" ht="18.600000000000001" customHeight="1" thickBot="1" x14ac:dyDescent="0.35">
      <c r="A44" s="35">
        <v>39</v>
      </c>
      <c r="B44" s="40" t="s">
        <v>39</v>
      </c>
      <c r="C44" s="23">
        <v>319.60000000000002</v>
      </c>
      <c r="D44" s="3" t="e">
        <f>C44/#REF!*10</f>
        <v>#REF!</v>
      </c>
      <c r="E44" s="42">
        <v>0.26860000000000001</v>
      </c>
      <c r="F44" s="22" t="e">
        <f>#REF!*D44/10</f>
        <v>#REF!</v>
      </c>
      <c r="G44" s="12" t="e">
        <f>F44+F45</f>
        <v>#REF!</v>
      </c>
      <c r="H44" s="10" t="e">
        <f>F45</f>
        <v>#REF!</v>
      </c>
      <c r="I44" s="2"/>
      <c r="J44" s="2">
        <v>0.26856240126382314</v>
      </c>
      <c r="K44" s="2">
        <f t="shared" si="0"/>
        <v>0.26856000000000002</v>
      </c>
    </row>
    <row r="45" spans="1:11" s="1" customFormat="1" ht="18" customHeight="1" thickBot="1" x14ac:dyDescent="0.35">
      <c r="A45" s="35">
        <v>40</v>
      </c>
      <c r="B45" s="40" t="s">
        <v>40</v>
      </c>
      <c r="C45" s="23">
        <v>62.8</v>
      </c>
      <c r="D45" s="3" t="e">
        <f>C45/#REF!*10</f>
        <v>#REF!</v>
      </c>
      <c r="E45" s="42">
        <v>5.28E-2</v>
      </c>
      <c r="F45" s="22" t="e">
        <f>#REF!*D45/10</f>
        <v>#REF!</v>
      </c>
      <c r="G45" s="13"/>
      <c r="H45" s="11"/>
      <c r="I45" s="2"/>
      <c r="J45" s="2">
        <v>5.2771335417296894E-2</v>
      </c>
      <c r="K45" s="2">
        <f t="shared" si="0"/>
        <v>5.2769999999999997E-2</v>
      </c>
    </row>
    <row r="46" spans="1:11" s="1" customFormat="1" ht="19.8" customHeight="1" thickBot="1" x14ac:dyDescent="0.35">
      <c r="A46" s="35">
        <v>41</v>
      </c>
      <c r="B46" s="40" t="s">
        <v>41</v>
      </c>
      <c r="C46" s="23">
        <v>544.20000000000005</v>
      </c>
      <c r="D46" s="3" t="e">
        <f>C46/#REF!*10</f>
        <v>#REF!</v>
      </c>
      <c r="E46" s="42">
        <v>0.45729999999999998</v>
      </c>
      <c r="F46" s="22" t="e">
        <f>#REF!*D46/10</f>
        <v>#REF!</v>
      </c>
      <c r="G46" s="14" t="e">
        <f>F46+F47+F48</f>
        <v>#REF!</v>
      </c>
      <c r="H46" s="17" t="e">
        <f>F47+F48</f>
        <v>#REF!</v>
      </c>
      <c r="I46" s="2"/>
      <c r="J46" s="2">
        <v>0.45729555309065245</v>
      </c>
      <c r="K46" s="2">
        <f t="shared" si="0"/>
        <v>0.45729999999999998</v>
      </c>
    </row>
    <row r="47" spans="1:11" s="1" customFormat="1" ht="18" customHeight="1" thickBot="1" x14ac:dyDescent="0.35">
      <c r="A47" s="35">
        <v>42</v>
      </c>
      <c r="B47" s="40" t="s">
        <v>42</v>
      </c>
      <c r="C47" s="23">
        <v>79</v>
      </c>
      <c r="D47" s="3" t="e">
        <f>C47/#REF!*10</f>
        <v>#REF!</v>
      </c>
      <c r="E47" s="42">
        <v>6.6400000000000001E-2</v>
      </c>
      <c r="F47" s="22" t="e">
        <f>#REF!*D47/10</f>
        <v>#REF!</v>
      </c>
      <c r="G47" s="15"/>
      <c r="H47" s="18"/>
      <c r="I47" s="2"/>
      <c r="J47" s="2">
        <v>6.6384323216026359E-2</v>
      </c>
      <c r="K47" s="2">
        <f t="shared" si="0"/>
        <v>6.6379999999999995E-2</v>
      </c>
    </row>
    <row r="48" spans="1:11" s="1" customFormat="1" ht="18.600000000000001" customHeight="1" thickBot="1" x14ac:dyDescent="0.35">
      <c r="A48" s="35">
        <v>43</v>
      </c>
      <c r="B48" s="40" t="s">
        <v>43</v>
      </c>
      <c r="C48" s="23">
        <v>5.3</v>
      </c>
      <c r="D48" s="27" t="e">
        <f>C48/#REF!*10</f>
        <v>#REF!</v>
      </c>
      <c r="E48" s="42">
        <v>4.4999999999999997E-3</v>
      </c>
      <c r="F48" s="22" t="e">
        <f>#REF!*D48/10</f>
        <v>#REF!</v>
      </c>
      <c r="G48" s="16"/>
      <c r="H48" s="19"/>
      <c r="I48" s="2"/>
      <c r="J48" s="25">
        <v>4.4536318106954392E-3</v>
      </c>
      <c r="K48" s="2">
        <f t="shared" si="0"/>
        <v>4.45E-3</v>
      </c>
    </row>
    <row r="49" spans="1:11" s="1" customFormat="1" ht="19.2" customHeight="1" thickBot="1" x14ac:dyDescent="0.35">
      <c r="A49" s="35">
        <v>44</v>
      </c>
      <c r="B49" s="40" t="s">
        <v>44</v>
      </c>
      <c r="C49" s="23">
        <v>381.1</v>
      </c>
      <c r="D49" s="3" t="e">
        <f>C49/#REF!*10</f>
        <v>#REF!</v>
      </c>
      <c r="E49" s="42">
        <v>0.32019999999999998</v>
      </c>
      <c r="F49" s="22" t="e">
        <f>#REF!*D49/10</f>
        <v>#REF!</v>
      </c>
      <c r="G49" s="12" t="e">
        <f>F49+F50</f>
        <v>#REF!</v>
      </c>
      <c r="H49" s="10" t="e">
        <f>F50</f>
        <v>#REF!</v>
      </c>
      <c r="I49" s="2"/>
      <c r="J49" s="2">
        <v>0.32024133642566643</v>
      </c>
      <c r="K49" s="2">
        <f t="shared" si="0"/>
        <v>0.32024000000000002</v>
      </c>
    </row>
    <row r="50" spans="1:11" s="1" customFormat="1" ht="19.8" customHeight="1" thickBot="1" x14ac:dyDescent="0.35">
      <c r="A50" s="35">
        <v>45</v>
      </c>
      <c r="B50" s="40" t="s">
        <v>45</v>
      </c>
      <c r="C50" s="23">
        <v>32</v>
      </c>
      <c r="D50" s="3" t="e">
        <f>C50/#REF!*10</f>
        <v>#REF!</v>
      </c>
      <c r="E50" s="42">
        <v>2.69E-2</v>
      </c>
      <c r="F50" s="22" t="e">
        <f>#REF!*D50/10</f>
        <v>#REF!</v>
      </c>
      <c r="G50" s="13"/>
      <c r="H50" s="11"/>
      <c r="I50" s="2"/>
      <c r="J50" s="2">
        <v>2.6889852441934724E-2</v>
      </c>
      <c r="K50" s="2">
        <f t="shared" si="0"/>
        <v>2.6890000000000001E-2</v>
      </c>
    </row>
    <row r="51" spans="1:11" s="1" customFormat="1" ht="19.2" customHeight="1" thickBot="1" x14ac:dyDescent="0.35">
      <c r="A51" s="35">
        <v>46</v>
      </c>
      <c r="B51" s="40" t="s">
        <v>46</v>
      </c>
      <c r="C51" s="23">
        <v>419.9</v>
      </c>
      <c r="D51" s="33" t="e">
        <f>C51/#REF!*10</f>
        <v>#REF!</v>
      </c>
      <c r="E51" s="42">
        <v>0.3528</v>
      </c>
      <c r="F51" s="22" t="e">
        <f>#REF!*D51/10</f>
        <v>#REF!</v>
      </c>
      <c r="G51" s="6" t="e">
        <f>F51</f>
        <v>#REF!</v>
      </c>
      <c r="H51" s="7">
        <v>0</v>
      </c>
      <c r="I51" s="2"/>
      <c r="J51" s="2">
        <v>0.3528452825115122</v>
      </c>
      <c r="K51" s="2">
        <f t="shared" si="0"/>
        <v>0.35285</v>
      </c>
    </row>
    <row r="52" spans="1:11" s="1" customFormat="1" ht="19.2" customHeight="1" thickBot="1" x14ac:dyDescent="0.35">
      <c r="A52" s="35">
        <v>47</v>
      </c>
      <c r="B52" s="40" t="s">
        <v>47</v>
      </c>
      <c r="C52" s="23">
        <v>336.1</v>
      </c>
      <c r="D52" s="3" t="e">
        <f>C52/#REF!*10</f>
        <v>#REF!</v>
      </c>
      <c r="E52" s="42">
        <v>0.28239999999999998</v>
      </c>
      <c r="F52" s="22" t="e">
        <f>#REF!*D52/10</f>
        <v>#REF!</v>
      </c>
      <c r="G52" s="9" t="e">
        <f>F52</f>
        <v>#REF!</v>
      </c>
      <c r="H52" s="8">
        <v>0</v>
      </c>
      <c r="I52" s="2"/>
      <c r="J52" s="2">
        <v>0.28242748142919571</v>
      </c>
      <c r="K52" s="2">
        <f t="shared" si="0"/>
        <v>0.28243000000000001</v>
      </c>
    </row>
    <row r="53" spans="1:11" s="1" customFormat="1" ht="18.600000000000001" customHeight="1" thickBot="1" x14ac:dyDescent="0.35">
      <c r="A53" s="35">
        <v>48</v>
      </c>
      <c r="B53" s="40" t="s">
        <v>48</v>
      </c>
      <c r="C53" s="23">
        <v>329.9</v>
      </c>
      <c r="D53" s="3" t="e">
        <f>C53/#REF!*10</f>
        <v>#REF!</v>
      </c>
      <c r="E53" s="42">
        <v>0.2772</v>
      </c>
      <c r="F53" s="22" t="e">
        <f>#REF!*D53/10</f>
        <v>#REF!</v>
      </c>
      <c r="G53" s="6" t="e">
        <f>F53</f>
        <v>#REF!</v>
      </c>
      <c r="H53" s="7">
        <v>0</v>
      </c>
      <c r="I53" s="2"/>
      <c r="J53" s="2">
        <v>0.27721757251857082</v>
      </c>
      <c r="K53" s="2">
        <f t="shared" si="0"/>
        <v>0.27722000000000002</v>
      </c>
    </row>
    <row r="54" spans="1:11" s="1" customFormat="1" ht="19.8" customHeight="1" thickBot="1" x14ac:dyDescent="0.35">
      <c r="A54" s="35">
        <v>49</v>
      </c>
      <c r="B54" s="40" t="s">
        <v>49</v>
      </c>
      <c r="C54" s="23">
        <v>408</v>
      </c>
      <c r="D54" s="3" t="e">
        <f>C54/#REF!*10</f>
        <v>#REF!</v>
      </c>
      <c r="E54" s="42">
        <v>0.34279999999999999</v>
      </c>
      <c r="F54" s="22" t="e">
        <f>#REF!*D54/10</f>
        <v>#REF!</v>
      </c>
      <c r="G54" s="12" t="e">
        <f>F54+F55</f>
        <v>#REF!</v>
      </c>
      <c r="H54" s="10" t="e">
        <f>F55</f>
        <v>#REF!</v>
      </c>
      <c r="I54" s="2"/>
      <c r="J54" s="2">
        <v>0.34284561863466778</v>
      </c>
      <c r="K54" s="2">
        <f t="shared" si="0"/>
        <v>0.34284999999999999</v>
      </c>
    </row>
    <row r="55" spans="1:11" s="1" customFormat="1" ht="19.8" customHeight="1" thickBot="1" x14ac:dyDescent="0.35">
      <c r="A55" s="35">
        <v>50</v>
      </c>
      <c r="B55" s="40" t="s">
        <v>50</v>
      </c>
      <c r="C55" s="23">
        <v>41</v>
      </c>
      <c r="D55" s="27" t="e">
        <f>C55/#REF!*10</f>
        <v>#REF!</v>
      </c>
      <c r="E55" s="42">
        <v>3.4500000000000003E-2</v>
      </c>
      <c r="F55" s="22" t="e">
        <f>#REF!*D55/10</f>
        <v>#REF!</v>
      </c>
      <c r="G55" s="13"/>
      <c r="H55" s="11"/>
      <c r="I55" s="2"/>
      <c r="J55" s="2">
        <v>3.4452623441228868E-2</v>
      </c>
      <c r="K55" s="2">
        <f t="shared" si="0"/>
        <v>3.4450000000000001E-2</v>
      </c>
    </row>
    <row r="56" spans="1:11" s="1" customFormat="1" ht="19.8" customHeight="1" thickBot="1" x14ac:dyDescent="0.35">
      <c r="A56" s="35">
        <v>51</v>
      </c>
      <c r="B56" s="43" t="s">
        <v>51</v>
      </c>
      <c r="C56" s="23">
        <v>388.6</v>
      </c>
      <c r="D56" s="3" t="e">
        <f>C56/#REF!*10</f>
        <v>#REF!</v>
      </c>
      <c r="E56" s="42">
        <v>0.32650000000000001</v>
      </c>
      <c r="F56" s="22" t="e">
        <f>#REF!*D56/10</f>
        <v>#REF!</v>
      </c>
      <c r="G56" s="6" t="e">
        <f>F56</f>
        <v>#REF!</v>
      </c>
      <c r="H56" s="7">
        <v>0</v>
      </c>
      <c r="I56" s="2"/>
      <c r="J56" s="2">
        <v>0.32654364559174481</v>
      </c>
      <c r="K56" s="2">
        <f t="shared" si="0"/>
        <v>0.32654</v>
      </c>
    </row>
    <row r="57" spans="1:11" s="1" customFormat="1" ht="18.600000000000001" customHeight="1" thickBot="1" x14ac:dyDescent="0.35">
      <c r="A57" s="36">
        <v>52</v>
      </c>
      <c r="B57" s="44" t="s">
        <v>52</v>
      </c>
      <c r="C57" s="32">
        <v>92.8</v>
      </c>
      <c r="D57" s="45" t="e">
        <f>C57/#REF!*10</f>
        <v>#REF!</v>
      </c>
      <c r="E57" s="46">
        <v>7.8E-2</v>
      </c>
      <c r="F57" s="22" t="e">
        <f>#REF!*D57/10</f>
        <v>#REF!</v>
      </c>
      <c r="G57" s="9" t="e">
        <f>F57</f>
        <v>#REF!</v>
      </c>
      <c r="H57" s="8">
        <v>0</v>
      </c>
      <c r="J57" s="2">
        <v>7.7980572081610702E-2</v>
      </c>
      <c r="K57" s="2">
        <f t="shared" si="0"/>
        <v>7.7979999999999994E-2</v>
      </c>
    </row>
  </sheetData>
  <mergeCells count="7">
    <mergeCell ref="A2:H2"/>
    <mergeCell ref="A4:A5"/>
    <mergeCell ref="B4:B5"/>
    <mergeCell ref="C4:C5"/>
    <mergeCell ref="D4:D5"/>
    <mergeCell ref="F4:H4"/>
    <mergeCell ref="E4:E5"/>
  </mergeCells>
  <pageMargins left="0.43307086614173229" right="0.23622047244094491" top="0.74803149606299213" bottom="0.74803149606299213" header="0.31496062992125984" footer="0.31496062992125984"/>
  <pageSetup paperSize="9" firstPageNumber="2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Закону</vt:lpstr>
      <vt:lpstr>'Приложение к Закону'!Заголовки_для_печати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</dc:creator>
  <cp:lastModifiedBy>Danilova MG.</cp:lastModifiedBy>
  <cp:lastPrinted>2015-11-12T00:57:57Z</cp:lastPrinted>
  <dcterms:created xsi:type="dcterms:W3CDTF">2014-08-11T13:34:47Z</dcterms:created>
  <dcterms:modified xsi:type="dcterms:W3CDTF">2015-11-12T00:58:20Z</dcterms:modified>
</cp:coreProperties>
</file>